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/>
  <mc:AlternateContent xmlns:mc="http://schemas.openxmlformats.org/markup-compatibility/2006">
    <mc:Choice Requires="x15">
      <x15ac:absPath xmlns:x15ac="http://schemas.microsoft.com/office/spreadsheetml/2010/11/ac" url="D:\Dostawa żywności - ANDRESPOL\2026\"/>
    </mc:Choice>
  </mc:AlternateContent>
  <xr:revisionPtr revIDLastSave="0" documentId="8_{CCAFA03A-77F5-4258-922B-358481D35F33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Zadanie 7" sheetId="1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75" i="11" l="1"/>
  <c r="G4" i="11"/>
  <c r="G5" i="11"/>
  <c r="G6" i="11"/>
  <c r="G7" i="11"/>
  <c r="G8" i="11"/>
  <c r="G9" i="11"/>
  <c r="G10" i="11"/>
  <c r="G11" i="11"/>
  <c r="G12" i="11"/>
  <c r="G13" i="11"/>
  <c r="G14" i="11"/>
  <c r="G15" i="11"/>
  <c r="G16" i="11"/>
  <c r="G17" i="11"/>
  <c r="G18" i="11"/>
  <c r="G19" i="11"/>
  <c r="G20" i="11"/>
  <c r="G21" i="11"/>
  <c r="G22" i="11"/>
  <c r="G23" i="11"/>
  <c r="G24" i="11"/>
  <c r="G25" i="11"/>
  <c r="G26" i="11"/>
  <c r="G27" i="11"/>
  <c r="G28" i="11"/>
  <c r="G29" i="11"/>
  <c r="G30" i="11"/>
  <c r="G31" i="11"/>
  <c r="G32" i="11"/>
  <c r="G33" i="11"/>
  <c r="G34" i="11"/>
  <c r="G35" i="11"/>
  <c r="G36" i="11"/>
  <c r="G37" i="11"/>
  <c r="G38" i="11"/>
  <c r="G39" i="11"/>
  <c r="G40" i="11"/>
  <c r="G41" i="11"/>
  <c r="G42" i="11"/>
  <c r="G43" i="11"/>
  <c r="G44" i="11"/>
  <c r="G45" i="11"/>
  <c r="G46" i="11"/>
  <c r="G47" i="11"/>
  <c r="G48" i="11"/>
  <c r="G49" i="11"/>
  <c r="G50" i="11"/>
  <c r="G51" i="11"/>
  <c r="G52" i="11"/>
  <c r="G53" i="11"/>
  <c r="G54" i="11"/>
  <c r="G55" i="11"/>
  <c r="G56" i="11"/>
  <c r="G57" i="11"/>
  <c r="G58" i="11"/>
  <c r="G59" i="11"/>
  <c r="G60" i="11"/>
  <c r="G61" i="11"/>
  <c r="G62" i="11"/>
  <c r="G63" i="11"/>
  <c r="G64" i="11"/>
  <c r="G65" i="11"/>
  <c r="G66" i="11"/>
  <c r="G67" i="11"/>
  <c r="G68" i="11"/>
  <c r="G69" i="11"/>
  <c r="G70" i="11"/>
  <c r="G71" i="11"/>
  <c r="G72" i="11"/>
  <c r="G73" i="11"/>
  <c r="G74" i="11"/>
  <c r="G3" i="11"/>
  <c r="G2" i="11"/>
  <c r="G76" i="11" l="1"/>
</calcChain>
</file>

<file path=xl/sharedStrings.xml><?xml version="1.0" encoding="utf-8"?>
<sst xmlns="http://schemas.openxmlformats.org/spreadsheetml/2006/main" count="296" uniqueCount="210">
  <si>
    <t>Lp.</t>
  </si>
  <si>
    <t>Nazwa asortymentu</t>
  </si>
  <si>
    <t>Jm.</t>
  </si>
  <si>
    <t>Szacunkowa ilość w okresie umowy</t>
  </si>
  <si>
    <t>1.</t>
  </si>
  <si>
    <t>kg</t>
  </si>
  <si>
    <t>2.</t>
  </si>
  <si>
    <t>3.</t>
  </si>
  <si>
    <t>Szt.</t>
  </si>
  <si>
    <t>4.</t>
  </si>
  <si>
    <t>5.</t>
  </si>
  <si>
    <t>6.</t>
  </si>
  <si>
    <t>7.</t>
  </si>
  <si>
    <t>8.</t>
  </si>
  <si>
    <t>9.</t>
  </si>
  <si>
    <t>10.</t>
  </si>
  <si>
    <t>11.</t>
  </si>
  <si>
    <t>12.</t>
  </si>
  <si>
    <t>13.</t>
  </si>
  <si>
    <t>14.</t>
  </si>
  <si>
    <t>15.</t>
  </si>
  <si>
    <t>16.</t>
  </si>
  <si>
    <t>17.</t>
  </si>
  <si>
    <t>18.</t>
  </si>
  <si>
    <t>19.</t>
  </si>
  <si>
    <t>20.</t>
  </si>
  <si>
    <t>21.</t>
  </si>
  <si>
    <t>22.</t>
  </si>
  <si>
    <t>23.</t>
  </si>
  <si>
    <t>24.</t>
  </si>
  <si>
    <t>25.</t>
  </si>
  <si>
    <t>26.</t>
  </si>
  <si>
    <t>27.</t>
  </si>
  <si>
    <t>28.</t>
  </si>
  <si>
    <t>29.</t>
  </si>
  <si>
    <t>30.</t>
  </si>
  <si>
    <t>31.</t>
  </si>
  <si>
    <t>32.</t>
  </si>
  <si>
    <t>33.</t>
  </si>
  <si>
    <t>34.</t>
  </si>
  <si>
    <t>35.</t>
  </si>
  <si>
    <t>36.</t>
  </si>
  <si>
    <t>37.</t>
  </si>
  <si>
    <t>38.</t>
  </si>
  <si>
    <t>39.</t>
  </si>
  <si>
    <t>40.</t>
  </si>
  <si>
    <t>41.</t>
  </si>
  <si>
    <t>42.</t>
  </si>
  <si>
    <t>43.</t>
  </si>
  <si>
    <t>44.</t>
  </si>
  <si>
    <t>45.</t>
  </si>
  <si>
    <t>46.</t>
  </si>
  <si>
    <t>47.</t>
  </si>
  <si>
    <t>48.</t>
  </si>
  <si>
    <t>Mąka pszenna</t>
  </si>
  <si>
    <t>Mąka ziemniaczana</t>
  </si>
  <si>
    <t>Kasza jęczmienna</t>
  </si>
  <si>
    <t>Kasza gryczana</t>
  </si>
  <si>
    <t>Kasza pęczak</t>
  </si>
  <si>
    <t>Ryż Basmati</t>
  </si>
  <si>
    <t>Makaron z mąki durum</t>
  </si>
  <si>
    <t>Makaron jajeczny nitka rosołowa</t>
  </si>
  <si>
    <t>Sos słodko-kwaśny</t>
  </si>
  <si>
    <t>Barszcz biały butelka</t>
  </si>
  <si>
    <t>Barszcz biały w proszku</t>
  </si>
  <si>
    <t>Płatki owsiane</t>
  </si>
  <si>
    <t>Ziele angielskie</t>
  </si>
  <si>
    <t>Kasza manna</t>
  </si>
  <si>
    <t>Pieprz czarny mielony</t>
  </si>
  <si>
    <t>Pieprz ziołowy</t>
  </si>
  <si>
    <t>Papryka słodka</t>
  </si>
  <si>
    <t>Papryka ostra</t>
  </si>
  <si>
    <t>Bazylia suszona</t>
  </si>
  <si>
    <t>Oregano suszone</t>
  </si>
  <si>
    <t>Majeranek</t>
  </si>
  <si>
    <t>Liść laurowy</t>
  </si>
  <si>
    <t>Czosnek granulowany</t>
  </si>
  <si>
    <t>Przyprawa do kurczaka złocista</t>
  </si>
  <si>
    <t>Kminek mielony</t>
  </si>
  <si>
    <t>Budyń</t>
  </si>
  <si>
    <t>49.</t>
  </si>
  <si>
    <t>50.</t>
  </si>
  <si>
    <t>51.</t>
  </si>
  <si>
    <t>52.</t>
  </si>
  <si>
    <t>Kisiel</t>
  </si>
  <si>
    <t>53.</t>
  </si>
  <si>
    <t>54.</t>
  </si>
  <si>
    <t>55.</t>
  </si>
  <si>
    <t>Dżem truskawkowy</t>
  </si>
  <si>
    <t>Dżem wiśniowy</t>
  </si>
  <si>
    <t>56.</t>
  </si>
  <si>
    <t>57.</t>
  </si>
  <si>
    <t>58.</t>
  </si>
  <si>
    <t>59.</t>
  </si>
  <si>
    <t>60.</t>
  </si>
  <si>
    <t>61.</t>
  </si>
  <si>
    <t>62.</t>
  </si>
  <si>
    <t>63.</t>
  </si>
  <si>
    <t>Kukurydza konserwowa</t>
  </si>
  <si>
    <t>Kwasek cytrynowy</t>
  </si>
  <si>
    <t>64.</t>
  </si>
  <si>
    <t>65.</t>
  </si>
  <si>
    <t>66.</t>
  </si>
  <si>
    <t>67.</t>
  </si>
  <si>
    <t>68.</t>
  </si>
  <si>
    <t>69.</t>
  </si>
  <si>
    <t>70.</t>
  </si>
  <si>
    <t>Curry</t>
  </si>
  <si>
    <t>Kurkuma</t>
  </si>
  <si>
    <t>Sól</t>
  </si>
  <si>
    <t>szt.</t>
  </si>
  <si>
    <t>71.</t>
  </si>
  <si>
    <t>72.</t>
  </si>
  <si>
    <t>73.</t>
  </si>
  <si>
    <t>74.</t>
  </si>
  <si>
    <t>Sok jabłkowy 200 ml</t>
  </si>
  <si>
    <t>Sok multiwitamina 200ml</t>
  </si>
  <si>
    <t>Sok jabłkowo-wiśniowy 200 ml</t>
  </si>
  <si>
    <t>Opakowanie 5 kg</t>
  </si>
  <si>
    <t>Ryż jaśminowy długoziarnisty</t>
  </si>
  <si>
    <t xml:space="preserve">Makaron spaghetti </t>
  </si>
  <si>
    <t>Świderek, kolanko, muszelka, kokardka, opakowanie 5 kg</t>
  </si>
  <si>
    <t>Zawartość jaj – minimum 3</t>
  </si>
  <si>
    <t>Koncentrat pomidorowy</t>
  </si>
  <si>
    <t>Opak. min. 950 g, zawartość ekstraktu ogólnego 30%, bez sztucznych barwników i konserwantów</t>
  </si>
  <si>
    <t>Pulpa pomidorowa</t>
  </si>
  <si>
    <t>Opak. min. 3 kg</t>
  </si>
  <si>
    <t>Passata przecier pomidorowy</t>
  </si>
  <si>
    <t>Opak. min. 700 g</t>
  </si>
  <si>
    <t>Sos do spaghetti</t>
  </si>
  <si>
    <t>Bez konserwantów, opak. min. 500 g</t>
  </si>
  <si>
    <t>Przecier szczawiowy</t>
  </si>
  <si>
    <t>Opak. min. 200 g</t>
  </si>
  <si>
    <t>Na zakwasie, niepasteryzowany, opak. min. 480 g</t>
  </si>
  <si>
    <t>Bez konserwantów, tylko z naturalnych składników, opak. min. 66 g</t>
  </si>
  <si>
    <t>Opak. 0,5 kg</t>
  </si>
  <si>
    <t>Płatki kukurydziane</t>
  </si>
  <si>
    <t>Opak. 1 kg</t>
  </si>
  <si>
    <t>15 g, system utrzymania aromatu, specjalne wielowarstwowe szczelne opakowanie</t>
  </si>
  <si>
    <t>Płatki kukurydziane czekoladowe</t>
  </si>
  <si>
    <t>Mus owocowy, owocowo-warzywny</t>
  </si>
  <si>
    <t>Opak. min 100 g</t>
  </si>
  <si>
    <t>Opak. min. 20g, zioła wysokiej jakości, system utrzymania aromatu, specjalne wielowarstwowe szczelne opakowanie</t>
  </si>
  <si>
    <t>Opak. min. 20g, system utrzymania aromatu, specjalne wielowarstwowe szczelne opakowanie</t>
  </si>
  <si>
    <t>Opak. min. 10g, zioła wysokiej jakości, system utrzymania aromatu, specjalne wielowarstwowe szczelne opakowanie</t>
  </si>
  <si>
    <t>Opak. min. 8 g, zioła wysokiej jakości, system utrzymania aromatu, specjalne wielowarstwowe szczelne opakowanie</t>
  </si>
  <si>
    <t>Opak. min. 6 g, system utrzymania aromatu, specjalne wielowarstwowe szczelne opakowanie</t>
  </si>
  <si>
    <t>Opak. min. 20g, system utrzymania aromatu, specjalne wielowarstwowe szczelne opakowanie, bez zawartości dwutlenku siarki</t>
  </si>
  <si>
    <t>Sól ziołowa</t>
  </si>
  <si>
    <t>Opak. min. 30g, system utrzymania aromatu, specjalne wielowarstwowe szczelne opakowanie</t>
  </si>
  <si>
    <t>20 g, system utrzymania aromatu, specjalne wielowarstwowe szczelne opakowanie</t>
  </si>
  <si>
    <t>Przyprawa typu Maggi</t>
  </si>
  <si>
    <t>Opak. min. 960 g</t>
  </si>
  <si>
    <t>Chrzan tarty</t>
  </si>
  <si>
    <t>Opak. min. 180 g, korzeń chrzanu min. 62 %</t>
  </si>
  <si>
    <t>Musztarda sarepska</t>
  </si>
  <si>
    <t>Opak. min. 180 g</t>
  </si>
  <si>
    <t>Kawa zbożowa rozpuszczalna typu INKA</t>
  </si>
  <si>
    <t>200 g, zaw. zboża min. 78%, cykoria</t>
  </si>
  <si>
    <t>Groszek konserwowy</t>
  </si>
  <si>
    <t>Puszka min. 400 ml, masa po odsączeniu min. 240g</t>
  </si>
  <si>
    <t>Opak. min. 35g, z cukrem/bez cukru, smak: waniliowy, śmietankowy, truskawkowy, malinowy, czekoladowy, wiśniowy, bananowy – do wyboru przez Zamawiającego, bez zawartości chemicznych dodatków do żywności, sztucznych aromatów i barwników</t>
  </si>
  <si>
    <t>bez cukru, Opak. min.  38g, różne smaki: malina, truskawka, żurawina - do wyboru przez Zamawiającego</t>
  </si>
  <si>
    <t>Galaretka</t>
  </si>
  <si>
    <t>Opak. min. 40g, bez dodatku cukru i sztucznych dodatków, Smaki: kiwi, agrestowa, truskawka, malina, wiśnia, pomarańcza, czarna porzeczka, owoce leśne, cytryna – do wyboru przez Zamawiającego</t>
  </si>
  <si>
    <t>Sos sojowy</t>
  </si>
  <si>
    <t>Opak. min. 600 ml</t>
  </si>
  <si>
    <t>Sok jabłkowo-brzoskwiniowy 200ml</t>
  </si>
  <si>
    <t>100% sok, w kartoniku ze słomką</t>
  </si>
  <si>
    <t>Sok pomarańczowy 200 ml</t>
  </si>
  <si>
    <t>Syrop owocowy do rozcieńczania</t>
  </si>
  <si>
    <t>Opak. min. 420 ml (smak malinowy, cytrynowy, pomarańczowy, wiśniowy)</t>
  </si>
  <si>
    <t>210-280g, o zawartości 100% owoców, zawierający cukry wyłącznie naturalnie występujące</t>
  </si>
  <si>
    <t>Krem czekoladowy typu Nutella</t>
  </si>
  <si>
    <t>Opak. min. 600 g</t>
  </si>
  <si>
    <t>Miód</t>
  </si>
  <si>
    <t>Puszka min. 400 ml</t>
  </si>
  <si>
    <t>Przyprawa do potraw typu Kucharek</t>
  </si>
  <si>
    <t>Opak. min. 1 kg, bez substancji konserwujących i sztucznych aromatów</t>
  </si>
  <si>
    <t>Olej (opak. 1 litr)</t>
  </si>
  <si>
    <t>100 % rafinowany olej rzepakowy z pierwszego tłoczenia, filtrowany na zimno</t>
  </si>
  <si>
    <t>Herbata ekspresowa miętowa</t>
  </si>
  <si>
    <t>Opak. min. 20 torebek</t>
  </si>
  <si>
    <t>Opak. min. 20 g, zioła wysokiej jakości, system utrzymania aromatu, specjalne wielowarstwowe szczelne opakowanie</t>
  </si>
  <si>
    <t>Herbata czarna ekspresowa</t>
  </si>
  <si>
    <t>Herbata ekspresowa owocowa</t>
  </si>
  <si>
    <t>Opak. min. 20 torebek, różne smaki</t>
  </si>
  <si>
    <t>Cukier biały</t>
  </si>
  <si>
    <t>Majonez</t>
  </si>
  <si>
    <t>Opak. min. 500 ml słoik</t>
  </si>
  <si>
    <t>Ketchup</t>
  </si>
  <si>
    <t>Opak. min. 500 ml</t>
  </si>
  <si>
    <t>Barszcz czerwony koncentrat</t>
  </si>
  <si>
    <t>Opak. min. 300 ml, butelka</t>
  </si>
  <si>
    <t>Kamienna jodowana</t>
  </si>
  <si>
    <t>Figurka czekoladowa</t>
  </si>
  <si>
    <t>Mikołaj/zajączek z mlecznej czekolady, pusta, zaw. mleka min. 32%, zaw. kakao min. 14,5%, min. waga 55g</t>
  </si>
  <si>
    <t>Czekolada mleczna</t>
  </si>
  <si>
    <t>Waga min. 90g, masa kakaowa min. 30%, masa mleczna min. 15%, możliwe inne opcje: z orzechami, z nadzieniem, gorzka – do wyboru przez Zamawiającego</t>
  </si>
  <si>
    <t>Wafel kakaowy w czekoladzie deserowej</t>
  </si>
  <si>
    <t>Waga min. 36 g, możliwe opcje: kakaowy w czekoladzie mlecznej, orzechowy w czekoladzie mlecznej – do wyboru przez Zamawiającego</t>
  </si>
  <si>
    <t>Energetyczny baton owsiany musli z miodem bez dodatku cukru</t>
  </si>
  <si>
    <t>Waga min. 45g, składniki: miód min. 30%, płatki owsiane, rodzynki. Produkt w 100% naturalny z nasion zbóż oraz polskiego miodu. Opcje: z jabłkiem, ze słonecznikiem, z daktylem do wyboru Zamawiającego.</t>
  </si>
  <si>
    <t>Opak. min. 370 g, płynny, wielokwiatowy, akacjowy, lipowy</t>
  </si>
  <si>
    <t>Opak. min. 2,5 kg</t>
  </si>
  <si>
    <t>Mieszanka suszonych warzyw</t>
  </si>
  <si>
    <t>Opis wymagań i cech dyskwalifikujących</t>
  </si>
  <si>
    <t>Cena jednostkowa brutto</t>
  </si>
  <si>
    <t>Wartość brutto</t>
  </si>
  <si>
    <t>Całkowita wartość zadania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</si>
</sst>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charset val="238"/>
      <scheme val="minor"/>
    </font>
    <font>
      <sz val="11"/>
      <color rgb="FF000000"/>
      <name val="Times New Roman"/>
      <family val="1"/>
      <charset val="238"/>
    </font>
    <font>
      <sz val="11"/>
      <color rgb="FF00000A"/>
      <name val="Times New Roman"/>
      <family val="1"/>
      <charset val="238"/>
    </font>
    <font>
      <sz val="11"/>
      <color theme="1"/>
      <name val="Times New Roman"/>
      <family val="1"/>
      <charset val="238"/>
    </font>
    <font>
      <b/>
      <sz val="11"/>
      <color theme="1"/>
      <name val="Times New Roman"/>
      <family val="1"/>
      <charset val="238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rgb="FF00000A"/>
      </left>
      <right style="medium">
        <color rgb="FF00000A"/>
      </right>
      <top style="medium">
        <color rgb="FF00000A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2">
    <xf numFmtId="0" fontId="0" fillId="0" borderId="0" xfId="0"/>
    <xf numFmtId="0" fontId="1" fillId="0" borderId="1" xfId="0" applyFont="1" applyBorder="1" applyAlignment="1">
      <alignment vertical="center" wrapText="1"/>
    </xf>
    <xf numFmtId="0" fontId="1" fillId="0" borderId="4" xfId="0" applyFont="1" applyBorder="1" applyAlignment="1">
      <alignment vertical="center" wrapText="1"/>
    </xf>
    <xf numFmtId="0" fontId="1" fillId="0" borderId="2" xfId="0" applyFont="1" applyBorder="1" applyAlignment="1">
      <alignment vertical="center" wrapText="1"/>
    </xf>
    <xf numFmtId="0" fontId="1" fillId="0" borderId="5" xfId="0" applyFont="1" applyBorder="1" applyAlignment="1">
      <alignment vertical="center" wrapText="1"/>
    </xf>
    <xf numFmtId="0" fontId="1" fillId="0" borderId="6" xfId="0" applyFont="1" applyBorder="1" applyAlignment="1">
      <alignment vertical="center" wrapText="1"/>
    </xf>
    <xf numFmtId="0" fontId="1" fillId="0" borderId="7" xfId="0" applyFont="1" applyBorder="1" applyAlignment="1">
      <alignment vertical="center" wrapText="1"/>
    </xf>
    <xf numFmtId="0" fontId="1" fillId="0" borderId="8" xfId="0" applyFont="1" applyBorder="1" applyAlignment="1">
      <alignment vertical="center" wrapText="1"/>
    </xf>
    <xf numFmtId="0" fontId="2" fillId="0" borderId="9" xfId="0" applyFont="1" applyBorder="1" applyAlignment="1">
      <alignment vertical="center" wrapText="1"/>
    </xf>
    <xf numFmtId="0" fontId="1" fillId="0" borderId="3" xfId="0" applyFont="1" applyBorder="1" applyAlignment="1">
      <alignment vertical="center" wrapText="1"/>
    </xf>
    <xf numFmtId="0" fontId="1" fillId="0" borderId="11" xfId="0" applyFont="1" applyBorder="1" applyAlignment="1">
      <alignment vertical="center" wrapText="1"/>
    </xf>
    <xf numFmtId="0" fontId="1" fillId="0" borderId="12" xfId="0" applyFont="1" applyBorder="1" applyAlignment="1">
      <alignment vertical="center" wrapText="1"/>
    </xf>
    <xf numFmtId="0" fontId="1" fillId="0" borderId="13" xfId="0" applyFont="1" applyBorder="1" applyAlignment="1">
      <alignment vertical="center" wrapText="1"/>
    </xf>
    <xf numFmtId="0" fontId="1" fillId="0" borderId="14" xfId="0" applyFont="1" applyBorder="1" applyAlignment="1">
      <alignment vertical="center" wrapText="1"/>
    </xf>
    <xf numFmtId="0" fontId="2" fillId="0" borderId="16" xfId="0" applyFont="1" applyBorder="1" applyAlignment="1">
      <alignment vertical="center" wrapText="1"/>
    </xf>
    <xf numFmtId="0" fontId="1" fillId="0" borderId="9" xfId="0" applyFont="1" applyBorder="1" applyAlignment="1">
      <alignment vertical="center" wrapText="1"/>
    </xf>
    <xf numFmtId="0" fontId="3" fillId="0" borderId="1" xfId="0" applyFont="1" applyBorder="1" applyAlignment="1">
      <alignment vertical="center" wrapText="1"/>
    </xf>
    <xf numFmtId="0" fontId="3" fillId="0" borderId="0" xfId="0" applyFont="1"/>
    <xf numFmtId="0" fontId="1" fillId="0" borderId="15" xfId="0" applyFont="1" applyBorder="1" applyAlignment="1">
      <alignment vertical="center" wrapText="1"/>
    </xf>
    <xf numFmtId="0" fontId="3" fillId="0" borderId="10" xfId="0" applyFont="1" applyBorder="1"/>
    <xf numFmtId="0" fontId="3" fillId="0" borderId="1" xfId="0" applyFont="1" applyBorder="1"/>
    <xf numFmtId="0" fontId="4" fillId="0" borderId="3" xfId="0" applyFont="1" applyBorder="1"/>
    <xf numFmtId="0" fontId="1" fillId="0" borderId="18" xfId="0" applyFont="1" applyBorder="1" applyAlignment="1">
      <alignment vertical="center" wrapText="1"/>
    </xf>
    <xf numFmtId="0" fontId="1" fillId="0" borderId="20" xfId="0" applyFont="1" applyBorder="1" applyAlignment="1">
      <alignment vertical="center" wrapText="1"/>
    </xf>
    <xf numFmtId="0" fontId="3" fillId="0" borderId="21" xfId="0" applyFont="1" applyBorder="1"/>
    <xf numFmtId="0" fontId="3" fillId="0" borderId="20" xfId="0" applyFont="1" applyBorder="1"/>
    <xf numFmtId="0" fontId="1" fillId="0" borderId="22" xfId="0" applyFont="1" applyBorder="1" applyAlignment="1">
      <alignment vertical="center" wrapText="1"/>
    </xf>
    <xf numFmtId="0" fontId="3" fillId="0" borderId="23" xfId="0" applyFont="1" applyBorder="1"/>
    <xf numFmtId="0" fontId="3" fillId="0" borderId="24" xfId="0" applyFont="1" applyBorder="1"/>
    <xf numFmtId="0" fontId="3" fillId="0" borderId="17" xfId="0" applyFont="1" applyBorder="1" applyAlignment="1">
      <alignment vertical="center"/>
    </xf>
    <xf numFmtId="0" fontId="3" fillId="0" borderId="19" xfId="0" applyFont="1" applyBorder="1" applyAlignment="1">
      <alignment vertical="center" wrapText="1"/>
    </xf>
    <xf numFmtId="0" fontId="4" fillId="0" borderId="24" xfId="0" applyFont="1" applyBorder="1"/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5D13437-E06E-44AF-A842-AC45543675FC}">
  <dimension ref="A1:G76"/>
  <sheetViews>
    <sheetView tabSelected="1" workbookViewId="0">
      <selection activeCell="B76" sqref="B76"/>
    </sheetView>
  </sheetViews>
  <sheetFormatPr defaultRowHeight="13.8" x14ac:dyDescent="0.25"/>
  <cols>
    <col min="1" max="1" width="3.77734375" style="17" bestFit="1" customWidth="1"/>
    <col min="2" max="3" width="35.88671875" style="17" customWidth="1"/>
    <col min="4" max="6" width="8.88671875" style="17"/>
    <col min="7" max="7" width="22.88671875" style="17" customWidth="1"/>
    <col min="8" max="16384" width="8.88671875" style="17"/>
  </cols>
  <sheetData>
    <row r="1" spans="1:7" ht="55.8" thickBot="1" x14ac:dyDescent="0.3">
      <c r="A1" s="9" t="s">
        <v>0</v>
      </c>
      <c r="B1" s="7" t="s">
        <v>1</v>
      </c>
      <c r="C1" s="7" t="s">
        <v>206</v>
      </c>
      <c r="D1" s="5" t="s">
        <v>2</v>
      </c>
      <c r="E1" s="5" t="s">
        <v>3</v>
      </c>
      <c r="F1" s="5" t="s">
        <v>207</v>
      </c>
      <c r="G1" s="6" t="s">
        <v>208</v>
      </c>
    </row>
    <row r="2" spans="1:7" x14ac:dyDescent="0.25">
      <c r="A2" s="10" t="s">
        <v>4</v>
      </c>
      <c r="B2" s="8" t="s">
        <v>54</v>
      </c>
      <c r="C2" s="18"/>
      <c r="D2" s="3" t="s">
        <v>5</v>
      </c>
      <c r="E2" s="3">
        <v>200</v>
      </c>
      <c r="F2" s="3"/>
      <c r="G2" s="4">
        <f>E2*F2</f>
        <v>0</v>
      </c>
    </row>
    <row r="3" spans="1:7" x14ac:dyDescent="0.25">
      <c r="A3" s="11" t="s">
        <v>6</v>
      </c>
      <c r="B3" s="14" t="s">
        <v>55</v>
      </c>
      <c r="C3" s="1"/>
      <c r="D3" s="15" t="s">
        <v>5</v>
      </c>
      <c r="E3" s="3">
        <v>30</v>
      </c>
      <c r="F3" s="3"/>
      <c r="G3" s="2">
        <f>E3*F3</f>
        <v>0</v>
      </c>
    </row>
    <row r="4" spans="1:7" x14ac:dyDescent="0.25">
      <c r="A4" s="11" t="s">
        <v>7</v>
      </c>
      <c r="B4" s="14" t="s">
        <v>56</v>
      </c>
      <c r="C4" s="1"/>
      <c r="D4" s="15" t="s">
        <v>5</v>
      </c>
      <c r="E4" s="3">
        <v>150</v>
      </c>
      <c r="F4" s="3"/>
      <c r="G4" s="2">
        <f t="shared" ref="G4:G67" si="0">E4*F4</f>
        <v>0</v>
      </c>
    </row>
    <row r="5" spans="1:7" x14ac:dyDescent="0.25">
      <c r="A5" s="11" t="s">
        <v>9</v>
      </c>
      <c r="B5" s="14" t="s">
        <v>57</v>
      </c>
      <c r="C5" s="1"/>
      <c r="D5" s="15" t="s">
        <v>5</v>
      </c>
      <c r="E5" s="3">
        <v>300</v>
      </c>
      <c r="F5" s="3"/>
      <c r="G5" s="2">
        <f t="shared" si="0"/>
        <v>0</v>
      </c>
    </row>
    <row r="6" spans="1:7" x14ac:dyDescent="0.25">
      <c r="A6" s="10" t="s">
        <v>10</v>
      </c>
      <c r="B6" s="14" t="s">
        <v>58</v>
      </c>
      <c r="C6" s="1"/>
      <c r="D6" s="15" t="s">
        <v>5</v>
      </c>
      <c r="E6" s="3">
        <v>350</v>
      </c>
      <c r="F6" s="3"/>
      <c r="G6" s="2">
        <f t="shared" si="0"/>
        <v>0</v>
      </c>
    </row>
    <row r="7" spans="1:7" x14ac:dyDescent="0.25">
      <c r="A7" s="11" t="s">
        <v>11</v>
      </c>
      <c r="B7" s="14" t="s">
        <v>59</v>
      </c>
      <c r="C7" s="1" t="s">
        <v>118</v>
      </c>
      <c r="D7" s="15" t="s">
        <v>8</v>
      </c>
      <c r="E7" s="3">
        <v>100</v>
      </c>
      <c r="F7" s="3"/>
      <c r="G7" s="2">
        <f t="shared" si="0"/>
        <v>0</v>
      </c>
    </row>
    <row r="8" spans="1:7" x14ac:dyDescent="0.25">
      <c r="A8" s="11" t="s">
        <v>12</v>
      </c>
      <c r="B8" s="14" t="s">
        <v>119</v>
      </c>
      <c r="C8" s="1"/>
      <c r="D8" s="15" t="s">
        <v>5</v>
      </c>
      <c r="E8" s="3">
        <v>50</v>
      </c>
      <c r="F8" s="3"/>
      <c r="G8" s="2">
        <f t="shared" si="0"/>
        <v>0</v>
      </c>
    </row>
    <row r="9" spans="1:7" x14ac:dyDescent="0.25">
      <c r="A9" s="11" t="s">
        <v>13</v>
      </c>
      <c r="B9" s="14" t="s">
        <v>120</v>
      </c>
      <c r="C9" s="1" t="s">
        <v>118</v>
      </c>
      <c r="D9" s="15" t="s">
        <v>8</v>
      </c>
      <c r="E9" s="3">
        <v>50</v>
      </c>
      <c r="F9" s="3"/>
      <c r="G9" s="2">
        <f t="shared" si="0"/>
        <v>0</v>
      </c>
    </row>
    <row r="10" spans="1:7" ht="27.6" x14ac:dyDescent="0.25">
      <c r="A10" s="10" t="s">
        <v>14</v>
      </c>
      <c r="B10" s="14" t="s">
        <v>60</v>
      </c>
      <c r="C10" s="1" t="s">
        <v>121</v>
      </c>
      <c r="D10" s="15" t="s">
        <v>8</v>
      </c>
      <c r="E10" s="3">
        <v>320</v>
      </c>
      <c r="F10" s="3"/>
      <c r="G10" s="2">
        <f t="shared" si="0"/>
        <v>0</v>
      </c>
    </row>
    <row r="11" spans="1:7" x14ac:dyDescent="0.25">
      <c r="A11" s="11" t="s">
        <v>15</v>
      </c>
      <c r="B11" s="14" t="s">
        <v>61</v>
      </c>
      <c r="C11" s="1" t="s">
        <v>122</v>
      </c>
      <c r="D11" s="15" t="s">
        <v>5</v>
      </c>
      <c r="E11" s="3">
        <v>100</v>
      </c>
      <c r="F11" s="3"/>
      <c r="G11" s="2">
        <f t="shared" si="0"/>
        <v>0</v>
      </c>
    </row>
    <row r="12" spans="1:7" ht="41.4" x14ac:dyDescent="0.25">
      <c r="A12" s="11" t="s">
        <v>16</v>
      </c>
      <c r="B12" s="14" t="s">
        <v>123</v>
      </c>
      <c r="C12" s="16" t="s">
        <v>124</v>
      </c>
      <c r="D12" s="15" t="s">
        <v>8</v>
      </c>
      <c r="E12" s="3">
        <v>60</v>
      </c>
      <c r="F12" s="3"/>
      <c r="G12" s="2">
        <f t="shared" si="0"/>
        <v>0</v>
      </c>
    </row>
    <row r="13" spans="1:7" x14ac:dyDescent="0.25">
      <c r="A13" s="11" t="s">
        <v>17</v>
      </c>
      <c r="B13" s="14" t="s">
        <v>125</v>
      </c>
      <c r="C13" s="1" t="s">
        <v>126</v>
      </c>
      <c r="D13" s="15" t="s">
        <v>8</v>
      </c>
      <c r="E13" s="3">
        <v>80</v>
      </c>
      <c r="F13" s="3"/>
      <c r="G13" s="2">
        <f t="shared" si="0"/>
        <v>0</v>
      </c>
    </row>
    <row r="14" spans="1:7" x14ac:dyDescent="0.25">
      <c r="A14" s="10" t="s">
        <v>18</v>
      </c>
      <c r="B14" s="14" t="s">
        <v>127</v>
      </c>
      <c r="C14" s="1" t="s">
        <v>128</v>
      </c>
      <c r="D14" s="15" t="s">
        <v>8</v>
      </c>
      <c r="E14" s="3">
        <v>150</v>
      </c>
      <c r="F14" s="3"/>
      <c r="G14" s="2">
        <f t="shared" si="0"/>
        <v>0</v>
      </c>
    </row>
    <row r="15" spans="1:7" x14ac:dyDescent="0.25">
      <c r="A15" s="11" t="s">
        <v>19</v>
      </c>
      <c r="B15" s="14" t="s">
        <v>129</v>
      </c>
      <c r="C15" s="1" t="s">
        <v>130</v>
      </c>
      <c r="D15" s="15" t="s">
        <v>8</v>
      </c>
      <c r="E15" s="3">
        <v>150</v>
      </c>
      <c r="F15" s="3"/>
      <c r="G15" s="2">
        <f t="shared" si="0"/>
        <v>0</v>
      </c>
    </row>
    <row r="16" spans="1:7" x14ac:dyDescent="0.25">
      <c r="A16" s="11" t="s">
        <v>20</v>
      </c>
      <c r="B16" s="14" t="s">
        <v>62</v>
      </c>
      <c r="C16" s="1" t="s">
        <v>130</v>
      </c>
      <c r="D16" s="15" t="s">
        <v>8</v>
      </c>
      <c r="E16" s="3">
        <v>150</v>
      </c>
      <c r="F16" s="3"/>
      <c r="G16" s="2">
        <f t="shared" si="0"/>
        <v>0</v>
      </c>
    </row>
    <row r="17" spans="1:7" x14ac:dyDescent="0.25">
      <c r="A17" s="11" t="s">
        <v>21</v>
      </c>
      <c r="B17" s="14" t="s">
        <v>131</v>
      </c>
      <c r="C17" s="1" t="s">
        <v>204</v>
      </c>
      <c r="D17" s="15" t="s">
        <v>8</v>
      </c>
      <c r="E17" s="3">
        <v>16</v>
      </c>
      <c r="F17" s="3"/>
      <c r="G17" s="2">
        <f t="shared" si="0"/>
        <v>0</v>
      </c>
    </row>
    <row r="18" spans="1:7" x14ac:dyDescent="0.25">
      <c r="A18" s="10" t="s">
        <v>22</v>
      </c>
      <c r="B18" s="14" t="s">
        <v>205</v>
      </c>
      <c r="C18" s="1" t="s">
        <v>132</v>
      </c>
      <c r="D18" s="15" t="s">
        <v>8</v>
      </c>
      <c r="E18" s="3">
        <v>150</v>
      </c>
      <c r="F18" s="3"/>
      <c r="G18" s="2">
        <f t="shared" si="0"/>
        <v>0</v>
      </c>
    </row>
    <row r="19" spans="1:7" ht="27.6" x14ac:dyDescent="0.25">
      <c r="A19" s="11" t="s">
        <v>23</v>
      </c>
      <c r="B19" s="14" t="s">
        <v>63</v>
      </c>
      <c r="C19" s="1" t="s">
        <v>133</v>
      </c>
      <c r="D19" s="15" t="s">
        <v>8</v>
      </c>
      <c r="E19" s="3">
        <v>150</v>
      </c>
      <c r="F19" s="3"/>
      <c r="G19" s="2">
        <f t="shared" si="0"/>
        <v>0</v>
      </c>
    </row>
    <row r="20" spans="1:7" ht="27.6" x14ac:dyDescent="0.25">
      <c r="A20" s="11" t="s">
        <v>24</v>
      </c>
      <c r="B20" s="14" t="s">
        <v>64</v>
      </c>
      <c r="C20" s="1" t="s">
        <v>134</v>
      </c>
      <c r="D20" s="15" t="s">
        <v>8</v>
      </c>
      <c r="E20" s="3">
        <v>250</v>
      </c>
      <c r="F20" s="3"/>
      <c r="G20" s="2">
        <f t="shared" si="0"/>
        <v>0</v>
      </c>
    </row>
    <row r="21" spans="1:7" x14ac:dyDescent="0.25">
      <c r="A21" s="11" t="s">
        <v>25</v>
      </c>
      <c r="B21" s="14" t="s">
        <v>65</v>
      </c>
      <c r="C21" s="1" t="s">
        <v>135</v>
      </c>
      <c r="D21" s="15" t="s">
        <v>8</v>
      </c>
      <c r="E21" s="3">
        <v>10</v>
      </c>
      <c r="F21" s="3"/>
      <c r="G21" s="2">
        <f t="shared" si="0"/>
        <v>0</v>
      </c>
    </row>
    <row r="22" spans="1:7" x14ac:dyDescent="0.25">
      <c r="A22" s="10" t="s">
        <v>26</v>
      </c>
      <c r="B22" s="14" t="s">
        <v>136</v>
      </c>
      <c r="C22" s="1" t="s">
        <v>137</v>
      </c>
      <c r="D22" s="15" t="s">
        <v>8</v>
      </c>
      <c r="E22" s="3">
        <v>20</v>
      </c>
      <c r="F22" s="3"/>
      <c r="G22" s="2">
        <f t="shared" si="0"/>
        <v>0</v>
      </c>
    </row>
    <row r="23" spans="1:7" ht="41.4" x14ac:dyDescent="0.25">
      <c r="A23" s="11" t="s">
        <v>27</v>
      </c>
      <c r="B23" s="14" t="s">
        <v>66</v>
      </c>
      <c r="C23" s="1" t="s">
        <v>138</v>
      </c>
      <c r="D23" s="15" t="s">
        <v>8</v>
      </c>
      <c r="E23" s="3">
        <v>60</v>
      </c>
      <c r="F23" s="3"/>
      <c r="G23" s="2">
        <f t="shared" si="0"/>
        <v>0</v>
      </c>
    </row>
    <row r="24" spans="1:7" x14ac:dyDescent="0.25">
      <c r="A24" s="11" t="s">
        <v>28</v>
      </c>
      <c r="B24" s="14" t="s">
        <v>67</v>
      </c>
      <c r="C24" s="1"/>
      <c r="D24" s="15" t="s">
        <v>5</v>
      </c>
      <c r="E24" s="3">
        <v>5</v>
      </c>
      <c r="F24" s="3"/>
      <c r="G24" s="2">
        <f t="shared" si="0"/>
        <v>0</v>
      </c>
    </row>
    <row r="25" spans="1:7" x14ac:dyDescent="0.25">
      <c r="A25" s="11" t="s">
        <v>29</v>
      </c>
      <c r="B25" s="14" t="s">
        <v>139</v>
      </c>
      <c r="C25" s="1" t="s">
        <v>137</v>
      </c>
      <c r="D25" s="15" t="s">
        <v>8</v>
      </c>
      <c r="E25" s="3">
        <v>15</v>
      </c>
      <c r="F25" s="3"/>
      <c r="G25" s="2">
        <f t="shared" si="0"/>
        <v>0</v>
      </c>
    </row>
    <row r="26" spans="1:7" ht="41.4" x14ac:dyDescent="0.25">
      <c r="A26" s="10" t="s">
        <v>30</v>
      </c>
      <c r="B26" s="14" t="s">
        <v>68</v>
      </c>
      <c r="C26" s="1" t="s">
        <v>142</v>
      </c>
      <c r="D26" s="15" t="s">
        <v>8</v>
      </c>
      <c r="E26" s="3">
        <v>200</v>
      </c>
      <c r="F26" s="3"/>
      <c r="G26" s="2">
        <f t="shared" si="0"/>
        <v>0</v>
      </c>
    </row>
    <row r="27" spans="1:7" x14ac:dyDescent="0.25">
      <c r="A27" s="11" t="s">
        <v>31</v>
      </c>
      <c r="B27" s="14" t="s">
        <v>140</v>
      </c>
      <c r="C27" s="1" t="s">
        <v>141</v>
      </c>
      <c r="D27" s="15" t="s">
        <v>8</v>
      </c>
      <c r="E27" s="3">
        <v>1000</v>
      </c>
      <c r="F27" s="3"/>
      <c r="G27" s="2">
        <f t="shared" si="0"/>
        <v>0</v>
      </c>
    </row>
    <row r="28" spans="1:7" ht="41.4" x14ac:dyDescent="0.25">
      <c r="A28" s="11" t="s">
        <v>32</v>
      </c>
      <c r="B28" s="14" t="s">
        <v>69</v>
      </c>
      <c r="C28" s="1" t="s">
        <v>142</v>
      </c>
      <c r="D28" s="15" t="s">
        <v>8</v>
      </c>
      <c r="E28" s="3">
        <v>150</v>
      </c>
      <c r="F28" s="3"/>
      <c r="G28" s="2">
        <f t="shared" si="0"/>
        <v>0</v>
      </c>
    </row>
    <row r="29" spans="1:7" ht="41.4" x14ac:dyDescent="0.25">
      <c r="A29" s="11" t="s">
        <v>33</v>
      </c>
      <c r="B29" s="14" t="s">
        <v>70</v>
      </c>
      <c r="C29" s="1" t="s">
        <v>143</v>
      </c>
      <c r="D29" s="15" t="s">
        <v>8</v>
      </c>
      <c r="E29" s="3">
        <v>120</v>
      </c>
      <c r="F29" s="3"/>
      <c r="G29" s="2">
        <f t="shared" si="0"/>
        <v>0</v>
      </c>
    </row>
    <row r="30" spans="1:7" ht="41.4" x14ac:dyDescent="0.25">
      <c r="A30" s="10" t="s">
        <v>34</v>
      </c>
      <c r="B30" s="14" t="s">
        <v>71</v>
      </c>
      <c r="C30" s="1" t="s">
        <v>143</v>
      </c>
      <c r="D30" s="15" t="s">
        <v>8</v>
      </c>
      <c r="E30" s="3">
        <v>50</v>
      </c>
      <c r="F30" s="3"/>
      <c r="G30" s="2">
        <f t="shared" si="0"/>
        <v>0</v>
      </c>
    </row>
    <row r="31" spans="1:7" ht="41.4" x14ac:dyDescent="0.25">
      <c r="A31" s="11" t="s">
        <v>35</v>
      </c>
      <c r="B31" s="14" t="s">
        <v>72</v>
      </c>
      <c r="C31" s="1" t="s">
        <v>144</v>
      </c>
      <c r="D31" s="15" t="s">
        <v>8</v>
      </c>
      <c r="E31" s="3">
        <v>30</v>
      </c>
      <c r="F31" s="3"/>
      <c r="G31" s="2">
        <f t="shared" si="0"/>
        <v>0</v>
      </c>
    </row>
    <row r="32" spans="1:7" ht="41.4" x14ac:dyDescent="0.25">
      <c r="A32" s="11" t="s">
        <v>36</v>
      </c>
      <c r="B32" s="14" t="s">
        <v>73</v>
      </c>
      <c r="C32" s="1" t="s">
        <v>144</v>
      </c>
      <c r="D32" s="15" t="s">
        <v>8</v>
      </c>
      <c r="E32" s="3">
        <v>30</v>
      </c>
      <c r="F32" s="3"/>
      <c r="G32" s="2">
        <f t="shared" si="0"/>
        <v>0</v>
      </c>
    </row>
    <row r="33" spans="1:7" ht="41.4" x14ac:dyDescent="0.25">
      <c r="A33" s="11" t="s">
        <v>37</v>
      </c>
      <c r="B33" s="14" t="s">
        <v>74</v>
      </c>
      <c r="C33" s="1" t="s">
        <v>145</v>
      </c>
      <c r="D33" s="15" t="s">
        <v>8</v>
      </c>
      <c r="E33" s="3">
        <v>200</v>
      </c>
      <c r="F33" s="3"/>
      <c r="G33" s="2">
        <f t="shared" si="0"/>
        <v>0</v>
      </c>
    </row>
    <row r="34" spans="1:7" ht="41.4" x14ac:dyDescent="0.25">
      <c r="A34" s="10" t="s">
        <v>38</v>
      </c>
      <c r="B34" s="14" t="s">
        <v>75</v>
      </c>
      <c r="C34" s="1" t="s">
        <v>146</v>
      </c>
      <c r="D34" s="15" t="s">
        <v>8</v>
      </c>
      <c r="E34" s="3">
        <v>100</v>
      </c>
      <c r="F34" s="3"/>
      <c r="G34" s="2">
        <f t="shared" si="0"/>
        <v>0</v>
      </c>
    </row>
    <row r="35" spans="1:7" ht="55.2" x14ac:dyDescent="0.25">
      <c r="A35" s="11" t="s">
        <v>39</v>
      </c>
      <c r="B35" s="14" t="s">
        <v>76</v>
      </c>
      <c r="C35" s="1" t="s">
        <v>147</v>
      </c>
      <c r="D35" s="15" t="s">
        <v>8</v>
      </c>
      <c r="E35" s="3">
        <v>200</v>
      </c>
      <c r="F35" s="3"/>
      <c r="G35" s="2">
        <f t="shared" si="0"/>
        <v>0</v>
      </c>
    </row>
    <row r="36" spans="1:7" x14ac:dyDescent="0.25">
      <c r="A36" s="11" t="s">
        <v>40</v>
      </c>
      <c r="B36" s="14" t="s">
        <v>148</v>
      </c>
      <c r="C36" s="1" t="s">
        <v>137</v>
      </c>
      <c r="D36" s="15" t="s">
        <v>8</v>
      </c>
      <c r="E36" s="3">
        <v>50</v>
      </c>
      <c r="F36" s="3"/>
      <c r="G36" s="2">
        <f t="shared" si="0"/>
        <v>0</v>
      </c>
    </row>
    <row r="37" spans="1:7" ht="41.4" x14ac:dyDescent="0.25">
      <c r="A37" s="11" t="s">
        <v>41</v>
      </c>
      <c r="B37" s="14" t="s">
        <v>77</v>
      </c>
      <c r="C37" s="1" t="s">
        <v>149</v>
      </c>
      <c r="D37" s="15" t="s">
        <v>8</v>
      </c>
      <c r="E37" s="3">
        <v>200</v>
      </c>
      <c r="F37" s="3"/>
      <c r="G37" s="2">
        <f t="shared" si="0"/>
        <v>0</v>
      </c>
    </row>
    <row r="38" spans="1:7" ht="41.4" x14ac:dyDescent="0.25">
      <c r="A38" s="10" t="s">
        <v>42</v>
      </c>
      <c r="B38" s="14" t="s">
        <v>78</v>
      </c>
      <c r="C38" s="1" t="s">
        <v>150</v>
      </c>
      <c r="D38" s="15" t="s">
        <v>8</v>
      </c>
      <c r="E38" s="3">
        <v>15</v>
      </c>
      <c r="F38" s="3"/>
      <c r="G38" s="2">
        <f t="shared" si="0"/>
        <v>0</v>
      </c>
    </row>
    <row r="39" spans="1:7" x14ac:dyDescent="0.25">
      <c r="A39" s="11" t="s">
        <v>43</v>
      </c>
      <c r="B39" s="14" t="s">
        <v>151</v>
      </c>
      <c r="C39" s="1" t="s">
        <v>152</v>
      </c>
      <c r="D39" s="15" t="s">
        <v>110</v>
      </c>
      <c r="E39" s="3">
        <v>50</v>
      </c>
      <c r="F39" s="3"/>
      <c r="G39" s="2">
        <f t="shared" si="0"/>
        <v>0</v>
      </c>
    </row>
    <row r="40" spans="1:7" ht="27.6" x14ac:dyDescent="0.25">
      <c r="A40" s="11" t="s">
        <v>44</v>
      </c>
      <c r="B40" s="14" t="s">
        <v>153</v>
      </c>
      <c r="C40" s="1" t="s">
        <v>154</v>
      </c>
      <c r="D40" s="15" t="s">
        <v>8</v>
      </c>
      <c r="E40" s="3">
        <v>40</v>
      </c>
      <c r="F40" s="3"/>
      <c r="G40" s="2">
        <f t="shared" si="0"/>
        <v>0</v>
      </c>
    </row>
    <row r="41" spans="1:7" x14ac:dyDescent="0.25">
      <c r="A41" s="11" t="s">
        <v>45</v>
      </c>
      <c r="B41" s="14" t="s">
        <v>155</v>
      </c>
      <c r="C41" s="1" t="s">
        <v>156</v>
      </c>
      <c r="D41" s="15" t="s">
        <v>8</v>
      </c>
      <c r="E41" s="3">
        <v>40</v>
      </c>
      <c r="F41" s="3"/>
      <c r="G41" s="2">
        <f t="shared" si="0"/>
        <v>0</v>
      </c>
    </row>
    <row r="42" spans="1:7" x14ac:dyDescent="0.25">
      <c r="A42" s="10" t="s">
        <v>46</v>
      </c>
      <c r="B42" s="14" t="s">
        <v>157</v>
      </c>
      <c r="C42" s="1" t="s">
        <v>158</v>
      </c>
      <c r="D42" s="15" t="s">
        <v>8</v>
      </c>
      <c r="E42" s="3">
        <v>5</v>
      </c>
      <c r="F42" s="3"/>
      <c r="G42" s="2">
        <f t="shared" si="0"/>
        <v>0</v>
      </c>
    </row>
    <row r="43" spans="1:7" ht="27.6" x14ac:dyDescent="0.25">
      <c r="A43" s="11" t="s">
        <v>47</v>
      </c>
      <c r="B43" s="14" t="s">
        <v>159</v>
      </c>
      <c r="C43" s="1" t="s">
        <v>160</v>
      </c>
      <c r="D43" s="15" t="s">
        <v>8</v>
      </c>
      <c r="E43" s="3">
        <v>50</v>
      </c>
      <c r="F43" s="3"/>
      <c r="G43" s="2">
        <f t="shared" si="0"/>
        <v>0</v>
      </c>
    </row>
    <row r="44" spans="1:7" ht="96.6" x14ac:dyDescent="0.25">
      <c r="A44" s="11" t="s">
        <v>48</v>
      </c>
      <c r="B44" s="14" t="s">
        <v>79</v>
      </c>
      <c r="C44" s="1" t="s">
        <v>161</v>
      </c>
      <c r="D44" s="15" t="s">
        <v>8</v>
      </c>
      <c r="E44" s="3">
        <v>60</v>
      </c>
      <c r="F44" s="3"/>
      <c r="G44" s="2">
        <f t="shared" si="0"/>
        <v>0</v>
      </c>
    </row>
    <row r="45" spans="1:7" ht="41.4" x14ac:dyDescent="0.25">
      <c r="A45" s="11" t="s">
        <v>49</v>
      </c>
      <c r="B45" s="14" t="s">
        <v>84</v>
      </c>
      <c r="C45" s="1" t="s">
        <v>162</v>
      </c>
      <c r="D45" s="15" t="s">
        <v>8</v>
      </c>
      <c r="E45" s="3">
        <v>70</v>
      </c>
      <c r="F45" s="3"/>
      <c r="G45" s="2">
        <f t="shared" si="0"/>
        <v>0</v>
      </c>
    </row>
    <row r="46" spans="1:7" ht="82.8" x14ac:dyDescent="0.25">
      <c r="A46" s="10" t="s">
        <v>50</v>
      </c>
      <c r="B46" s="14" t="s">
        <v>163</v>
      </c>
      <c r="C46" s="1" t="s">
        <v>164</v>
      </c>
      <c r="D46" s="15" t="s">
        <v>8</v>
      </c>
      <c r="E46" s="3">
        <v>50</v>
      </c>
      <c r="F46" s="3"/>
      <c r="G46" s="2">
        <f t="shared" si="0"/>
        <v>0</v>
      </c>
    </row>
    <row r="47" spans="1:7" x14ac:dyDescent="0.25">
      <c r="A47" s="11" t="s">
        <v>51</v>
      </c>
      <c r="B47" s="14" t="s">
        <v>165</v>
      </c>
      <c r="C47" s="1" t="s">
        <v>166</v>
      </c>
      <c r="D47" s="15" t="s">
        <v>8</v>
      </c>
      <c r="E47" s="3">
        <v>20</v>
      </c>
      <c r="F47" s="3"/>
      <c r="G47" s="2">
        <f t="shared" si="0"/>
        <v>0</v>
      </c>
    </row>
    <row r="48" spans="1:7" x14ac:dyDescent="0.25">
      <c r="A48" s="11" t="s">
        <v>52</v>
      </c>
      <c r="B48" s="14" t="s">
        <v>167</v>
      </c>
      <c r="C48" s="1" t="s">
        <v>168</v>
      </c>
      <c r="D48" s="15" t="s">
        <v>8</v>
      </c>
      <c r="E48" s="3">
        <v>20000</v>
      </c>
      <c r="F48" s="3"/>
      <c r="G48" s="2">
        <f t="shared" si="0"/>
        <v>0</v>
      </c>
    </row>
    <row r="49" spans="1:7" x14ac:dyDescent="0.25">
      <c r="A49" s="11" t="s">
        <v>53</v>
      </c>
      <c r="B49" s="14" t="s">
        <v>115</v>
      </c>
      <c r="C49" s="1" t="s">
        <v>168</v>
      </c>
      <c r="D49" s="15" t="s">
        <v>8</v>
      </c>
      <c r="E49" s="3">
        <v>20000</v>
      </c>
      <c r="F49" s="3"/>
      <c r="G49" s="2">
        <f t="shared" si="0"/>
        <v>0</v>
      </c>
    </row>
    <row r="50" spans="1:7" x14ac:dyDescent="0.25">
      <c r="A50" s="10" t="s">
        <v>80</v>
      </c>
      <c r="B50" s="14" t="s">
        <v>116</v>
      </c>
      <c r="C50" s="1" t="s">
        <v>168</v>
      </c>
      <c r="D50" s="15" t="s">
        <v>8</v>
      </c>
      <c r="E50" s="3">
        <v>20000</v>
      </c>
      <c r="F50" s="3"/>
      <c r="G50" s="2">
        <f t="shared" si="0"/>
        <v>0</v>
      </c>
    </row>
    <row r="51" spans="1:7" x14ac:dyDescent="0.25">
      <c r="A51" s="11" t="s">
        <v>81</v>
      </c>
      <c r="B51" s="14" t="s">
        <v>169</v>
      </c>
      <c r="C51" s="1" t="s">
        <v>168</v>
      </c>
      <c r="D51" s="15" t="s">
        <v>8</v>
      </c>
      <c r="E51" s="3">
        <v>20000</v>
      </c>
      <c r="F51" s="3"/>
      <c r="G51" s="2">
        <f t="shared" si="0"/>
        <v>0</v>
      </c>
    </row>
    <row r="52" spans="1:7" x14ac:dyDescent="0.25">
      <c r="A52" s="11" t="s">
        <v>82</v>
      </c>
      <c r="B52" s="14" t="s">
        <v>117</v>
      </c>
      <c r="C52" s="1" t="s">
        <v>168</v>
      </c>
      <c r="D52" s="15" t="s">
        <v>8</v>
      </c>
      <c r="E52" s="3">
        <v>10000</v>
      </c>
      <c r="F52" s="3"/>
      <c r="G52" s="2">
        <f t="shared" si="0"/>
        <v>0</v>
      </c>
    </row>
    <row r="53" spans="1:7" ht="27.6" x14ac:dyDescent="0.25">
      <c r="A53" s="11" t="s">
        <v>83</v>
      </c>
      <c r="B53" s="14" t="s">
        <v>170</v>
      </c>
      <c r="C53" s="1" t="s">
        <v>171</v>
      </c>
      <c r="D53" s="15" t="s">
        <v>8</v>
      </c>
      <c r="E53" s="3">
        <v>200</v>
      </c>
      <c r="F53" s="3"/>
      <c r="G53" s="2">
        <f t="shared" si="0"/>
        <v>0</v>
      </c>
    </row>
    <row r="54" spans="1:7" ht="41.4" x14ac:dyDescent="0.25">
      <c r="A54" s="10" t="s">
        <v>85</v>
      </c>
      <c r="B54" s="14" t="s">
        <v>88</v>
      </c>
      <c r="C54" s="1" t="s">
        <v>172</v>
      </c>
      <c r="D54" s="15" t="s">
        <v>8</v>
      </c>
      <c r="E54" s="3">
        <v>50</v>
      </c>
      <c r="F54" s="3"/>
      <c r="G54" s="2">
        <f t="shared" si="0"/>
        <v>0</v>
      </c>
    </row>
    <row r="55" spans="1:7" ht="41.4" x14ac:dyDescent="0.25">
      <c r="A55" s="11" t="s">
        <v>86</v>
      </c>
      <c r="B55" s="14" t="s">
        <v>89</v>
      </c>
      <c r="C55" s="1" t="s">
        <v>172</v>
      </c>
      <c r="D55" s="15" t="s">
        <v>8</v>
      </c>
      <c r="E55" s="3">
        <v>20</v>
      </c>
      <c r="F55" s="3"/>
      <c r="G55" s="2">
        <f t="shared" si="0"/>
        <v>0</v>
      </c>
    </row>
    <row r="56" spans="1:7" x14ac:dyDescent="0.25">
      <c r="A56" s="11" t="s">
        <v>87</v>
      </c>
      <c r="B56" s="14" t="s">
        <v>173</v>
      </c>
      <c r="C56" s="1" t="s">
        <v>174</v>
      </c>
      <c r="D56" s="15" t="s">
        <v>8</v>
      </c>
      <c r="E56" s="3">
        <v>10</v>
      </c>
      <c r="F56" s="3"/>
      <c r="G56" s="2">
        <f t="shared" si="0"/>
        <v>0</v>
      </c>
    </row>
    <row r="57" spans="1:7" ht="27.6" x14ac:dyDescent="0.25">
      <c r="A57" s="11" t="s">
        <v>90</v>
      </c>
      <c r="B57" s="14" t="s">
        <v>175</v>
      </c>
      <c r="C57" s="1" t="s">
        <v>203</v>
      </c>
      <c r="D57" s="15" t="s">
        <v>8</v>
      </c>
      <c r="E57" s="3">
        <v>10</v>
      </c>
      <c r="F57" s="3"/>
      <c r="G57" s="2">
        <f t="shared" si="0"/>
        <v>0</v>
      </c>
    </row>
    <row r="58" spans="1:7" x14ac:dyDescent="0.25">
      <c r="A58" s="10" t="s">
        <v>91</v>
      </c>
      <c r="B58" s="14" t="s">
        <v>98</v>
      </c>
      <c r="C58" s="1" t="s">
        <v>176</v>
      </c>
      <c r="D58" s="15" t="s">
        <v>8</v>
      </c>
      <c r="E58" s="3">
        <v>10</v>
      </c>
      <c r="F58" s="3"/>
      <c r="G58" s="2">
        <f t="shared" si="0"/>
        <v>0</v>
      </c>
    </row>
    <row r="59" spans="1:7" ht="27.6" x14ac:dyDescent="0.25">
      <c r="A59" s="11" t="s">
        <v>92</v>
      </c>
      <c r="B59" s="14" t="s">
        <v>177</v>
      </c>
      <c r="C59" s="1" t="s">
        <v>178</v>
      </c>
      <c r="D59" s="15" t="s">
        <v>8</v>
      </c>
      <c r="E59" s="3">
        <v>200</v>
      </c>
      <c r="F59" s="3"/>
      <c r="G59" s="2">
        <f t="shared" si="0"/>
        <v>0</v>
      </c>
    </row>
    <row r="60" spans="1:7" ht="27.6" x14ac:dyDescent="0.25">
      <c r="A60" s="11" t="s">
        <v>93</v>
      </c>
      <c r="B60" s="14" t="s">
        <v>179</v>
      </c>
      <c r="C60" s="1" t="s">
        <v>180</v>
      </c>
      <c r="D60" s="15" t="s">
        <v>8</v>
      </c>
      <c r="E60" s="3">
        <v>200</v>
      </c>
      <c r="F60" s="3"/>
      <c r="G60" s="2">
        <f t="shared" si="0"/>
        <v>0</v>
      </c>
    </row>
    <row r="61" spans="1:7" x14ac:dyDescent="0.25">
      <c r="A61" s="11" t="s">
        <v>94</v>
      </c>
      <c r="B61" s="14" t="s">
        <v>181</v>
      </c>
      <c r="C61" s="1" t="s">
        <v>182</v>
      </c>
      <c r="D61" s="15" t="s">
        <v>110</v>
      </c>
      <c r="E61" s="3">
        <v>10</v>
      </c>
      <c r="F61" s="3"/>
      <c r="G61" s="2">
        <f t="shared" si="0"/>
        <v>0</v>
      </c>
    </row>
    <row r="62" spans="1:7" ht="41.4" x14ac:dyDescent="0.25">
      <c r="A62" s="10" t="s">
        <v>95</v>
      </c>
      <c r="B62" s="14" t="s">
        <v>99</v>
      </c>
      <c r="C62" s="1" t="s">
        <v>183</v>
      </c>
      <c r="D62" s="15" t="s">
        <v>8</v>
      </c>
      <c r="E62" s="3">
        <v>20</v>
      </c>
      <c r="F62" s="3"/>
      <c r="G62" s="2">
        <f t="shared" si="0"/>
        <v>0</v>
      </c>
    </row>
    <row r="63" spans="1:7" x14ac:dyDescent="0.25">
      <c r="A63" s="11" t="s">
        <v>96</v>
      </c>
      <c r="B63" s="14" t="s">
        <v>184</v>
      </c>
      <c r="C63" s="1" t="s">
        <v>182</v>
      </c>
      <c r="D63" s="15" t="s">
        <v>8</v>
      </c>
      <c r="E63" s="3">
        <v>30</v>
      </c>
      <c r="F63" s="3"/>
      <c r="G63" s="2">
        <f t="shared" si="0"/>
        <v>0</v>
      </c>
    </row>
    <row r="64" spans="1:7" x14ac:dyDescent="0.25">
      <c r="A64" s="11" t="s">
        <v>97</v>
      </c>
      <c r="B64" s="14" t="s">
        <v>185</v>
      </c>
      <c r="C64" s="1" t="s">
        <v>186</v>
      </c>
      <c r="D64" s="15" t="s">
        <v>8</v>
      </c>
      <c r="E64" s="3">
        <v>40</v>
      </c>
      <c r="F64" s="3"/>
      <c r="G64" s="2">
        <f t="shared" si="0"/>
        <v>0</v>
      </c>
    </row>
    <row r="65" spans="1:7" x14ac:dyDescent="0.25">
      <c r="A65" s="11" t="s">
        <v>100</v>
      </c>
      <c r="B65" s="14" t="s">
        <v>187</v>
      </c>
      <c r="C65" s="1"/>
      <c r="D65" s="15" t="s">
        <v>5</v>
      </c>
      <c r="E65" s="3">
        <v>250</v>
      </c>
      <c r="F65" s="3"/>
      <c r="G65" s="2">
        <f t="shared" si="0"/>
        <v>0</v>
      </c>
    </row>
    <row r="66" spans="1:7" ht="41.4" x14ac:dyDescent="0.25">
      <c r="A66" s="10" t="s">
        <v>101</v>
      </c>
      <c r="B66" s="14" t="s">
        <v>107</v>
      </c>
      <c r="C66" s="1" t="s">
        <v>183</v>
      </c>
      <c r="D66" s="15" t="s">
        <v>8</v>
      </c>
      <c r="E66" s="3">
        <v>40</v>
      </c>
      <c r="F66" s="3"/>
      <c r="G66" s="2">
        <f t="shared" si="0"/>
        <v>0</v>
      </c>
    </row>
    <row r="67" spans="1:7" x14ac:dyDescent="0.25">
      <c r="A67" s="11" t="s">
        <v>102</v>
      </c>
      <c r="B67" s="14" t="s">
        <v>188</v>
      </c>
      <c r="C67" s="1" t="s">
        <v>189</v>
      </c>
      <c r="D67" s="15" t="s">
        <v>8</v>
      </c>
      <c r="E67" s="3">
        <v>10</v>
      </c>
      <c r="F67" s="3"/>
      <c r="G67" s="2">
        <f t="shared" si="0"/>
        <v>0</v>
      </c>
    </row>
    <row r="68" spans="1:7" x14ac:dyDescent="0.25">
      <c r="A68" s="11" t="s">
        <v>103</v>
      </c>
      <c r="B68" s="14" t="s">
        <v>190</v>
      </c>
      <c r="C68" s="1" t="s">
        <v>191</v>
      </c>
      <c r="D68" s="15" t="s">
        <v>8</v>
      </c>
      <c r="E68" s="3">
        <v>20</v>
      </c>
      <c r="F68" s="3"/>
      <c r="G68" s="2">
        <f t="shared" ref="G68:G74" si="1">E68*F68</f>
        <v>0</v>
      </c>
    </row>
    <row r="69" spans="1:7" ht="41.4" x14ac:dyDescent="0.25">
      <c r="A69" s="11" t="s">
        <v>104</v>
      </c>
      <c r="B69" s="14" t="s">
        <v>108</v>
      </c>
      <c r="C69" s="1" t="s">
        <v>183</v>
      </c>
      <c r="D69" s="15" t="s">
        <v>8</v>
      </c>
      <c r="E69" s="3">
        <v>20</v>
      </c>
      <c r="F69" s="3"/>
      <c r="G69" s="2">
        <f t="shared" si="1"/>
        <v>0</v>
      </c>
    </row>
    <row r="70" spans="1:7" x14ac:dyDescent="0.25">
      <c r="A70" s="10" t="s">
        <v>105</v>
      </c>
      <c r="B70" s="14" t="s">
        <v>192</v>
      </c>
      <c r="C70" s="1" t="s">
        <v>193</v>
      </c>
      <c r="D70" s="15" t="s">
        <v>8</v>
      </c>
      <c r="E70" s="3">
        <v>50</v>
      </c>
      <c r="F70" s="3"/>
      <c r="G70" s="2">
        <f t="shared" si="1"/>
        <v>0</v>
      </c>
    </row>
    <row r="71" spans="1:7" x14ac:dyDescent="0.25">
      <c r="A71" s="11" t="s">
        <v>106</v>
      </c>
      <c r="B71" s="14" t="s">
        <v>109</v>
      </c>
      <c r="C71" s="1" t="s">
        <v>194</v>
      </c>
      <c r="D71" s="15" t="s">
        <v>5</v>
      </c>
      <c r="E71" s="3">
        <v>220</v>
      </c>
      <c r="F71" s="3"/>
      <c r="G71" s="2">
        <f t="shared" si="1"/>
        <v>0</v>
      </c>
    </row>
    <row r="72" spans="1:7" ht="41.4" x14ac:dyDescent="0.25">
      <c r="A72" s="12" t="s">
        <v>111</v>
      </c>
      <c r="B72" s="29" t="s">
        <v>195</v>
      </c>
      <c r="C72" s="1" t="s">
        <v>196</v>
      </c>
      <c r="D72" s="19" t="s">
        <v>8</v>
      </c>
      <c r="E72" s="20">
        <v>570</v>
      </c>
      <c r="F72" s="20"/>
      <c r="G72" s="2">
        <f t="shared" si="1"/>
        <v>0</v>
      </c>
    </row>
    <row r="73" spans="1:7" ht="55.2" x14ac:dyDescent="0.25">
      <c r="A73" s="12" t="s">
        <v>112</v>
      </c>
      <c r="B73" s="29" t="s">
        <v>197</v>
      </c>
      <c r="C73" s="1" t="s">
        <v>198</v>
      </c>
      <c r="D73" s="19" t="s">
        <v>8</v>
      </c>
      <c r="E73" s="20">
        <v>1140</v>
      </c>
      <c r="F73" s="20"/>
      <c r="G73" s="2">
        <f t="shared" si="1"/>
        <v>0</v>
      </c>
    </row>
    <row r="74" spans="1:7" ht="55.2" x14ac:dyDescent="0.25">
      <c r="A74" s="13" t="s">
        <v>113</v>
      </c>
      <c r="B74" s="29" t="s">
        <v>199</v>
      </c>
      <c r="C74" s="1" t="s">
        <v>200</v>
      </c>
      <c r="D74" s="19" t="s">
        <v>8</v>
      </c>
      <c r="E74" s="20">
        <v>2800</v>
      </c>
      <c r="F74" s="20"/>
      <c r="G74" s="2">
        <f t="shared" si="1"/>
        <v>0</v>
      </c>
    </row>
    <row r="75" spans="1:7" ht="83.4" thickBot="1" x14ac:dyDescent="0.3">
      <c r="A75" s="22" t="s">
        <v>114</v>
      </c>
      <c r="B75" s="30" t="s">
        <v>201</v>
      </c>
      <c r="C75" s="23" t="s">
        <v>202</v>
      </c>
      <c r="D75" s="24" t="s">
        <v>8</v>
      </c>
      <c r="E75" s="25">
        <v>1680</v>
      </c>
      <c r="F75" s="25"/>
      <c r="G75" s="26">
        <f>E75*F75</f>
        <v>0</v>
      </c>
    </row>
    <row r="76" spans="1:7" ht="14.4" thickBot="1" x14ac:dyDescent="0.3">
      <c r="A76" s="27"/>
      <c r="B76" s="31" t="s">
        <v>209</v>
      </c>
      <c r="C76" s="28"/>
      <c r="D76" s="28"/>
      <c r="E76" s="28"/>
      <c r="F76" s="28"/>
      <c r="G76" s="21">
        <f>SUM(G2:G75)</f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Zadanie 7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Facebook UG Andrespol</dc:creator>
  <cp:lastModifiedBy>Karolina Kamińska</cp:lastModifiedBy>
  <cp:lastPrinted>2025-08-06T11:11:18Z</cp:lastPrinted>
  <dcterms:created xsi:type="dcterms:W3CDTF">2025-07-31T07:27:15Z</dcterms:created>
  <dcterms:modified xsi:type="dcterms:W3CDTF">2026-02-04T23:15:29Z</dcterms:modified>
</cp:coreProperties>
</file>